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Girder Twist\"/>
    </mc:Choice>
  </mc:AlternateContent>
  <xr:revisionPtr revIDLastSave="0" documentId="13_ncr:1_{4BB78839-9675-4167-82FA-6E8DA6B37A7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Girder Twist Check" sheetId="33" r:id="rId1"/>
  </sheets>
  <definedNames>
    <definedName name="_xlnm.Print_Area" localSheetId="0">'Girder Twist Check'!$A$1:$AE$80</definedName>
    <definedName name="_xlnm.Print_Titles" localSheetId="0">'Girder Twist Check'!$1:$6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33" l="1"/>
  <c r="H23" i="33"/>
  <c r="E58" i="33" s="1"/>
  <c r="H22" i="33"/>
  <c r="L28" i="33"/>
  <c r="S26" i="33" l="1"/>
  <c r="S30" i="33" s="1"/>
  <c r="L35" i="33" s="1"/>
  <c r="S28" i="33" l="1"/>
  <c r="S27" i="33"/>
  <c r="S29" i="33" l="1"/>
  <c r="I60" i="33"/>
  <c r="L32" i="33" l="1"/>
  <c r="C33" i="33" s="1"/>
  <c r="E33" i="33" s="1"/>
  <c r="C36" i="33"/>
  <c r="E36" i="33" s="1"/>
  <c r="H60" i="33"/>
  <c r="K60" i="33" s="1"/>
</calcChain>
</file>

<file path=xl/sharedStrings.xml><?xml version="1.0" encoding="utf-8"?>
<sst xmlns="http://schemas.openxmlformats.org/spreadsheetml/2006/main" count="105" uniqueCount="65">
  <si>
    <t>CLIENT</t>
  </si>
  <si>
    <t>PROJECT</t>
  </si>
  <si>
    <t>SUBJECT</t>
  </si>
  <si>
    <t>PROJECT NO.</t>
  </si>
  <si>
    <t>COMP. BY</t>
  </si>
  <si>
    <t>CHECKED BY</t>
  </si>
  <si>
    <t>DATE</t>
  </si>
  <si>
    <t>=</t>
  </si>
  <si>
    <t>ODOT District 12</t>
  </si>
  <si>
    <t>in</t>
  </si>
  <si>
    <t>ft</t>
  </si>
  <si>
    <t>Girder Twist Check</t>
  </si>
  <si>
    <t>Determining Effect of Girder Twist (BDM 309.3.8.3)</t>
  </si>
  <si>
    <r>
      <t>ϕ</t>
    </r>
    <r>
      <rPr>
        <vertAlign val="subscript"/>
        <sz val="10"/>
        <rFont val="Arial"/>
        <family val="2"/>
      </rPr>
      <t>left</t>
    </r>
  </si>
  <si>
    <r>
      <t>ϕ</t>
    </r>
    <r>
      <rPr>
        <vertAlign val="subscript"/>
        <sz val="10"/>
        <rFont val="Arial"/>
        <family val="2"/>
      </rPr>
      <t>g</t>
    </r>
    <r>
      <rPr>
        <sz val="10"/>
        <rFont val="Arial"/>
        <family val="2"/>
      </rPr>
      <t xml:space="preserve"> + ϕ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+ ϕ</t>
    </r>
    <r>
      <rPr>
        <vertAlign val="subscript"/>
        <sz val="10"/>
        <rFont val="Arial"/>
        <family val="2"/>
      </rPr>
      <t>w</t>
    </r>
  </si>
  <si>
    <r>
      <t>ϕ</t>
    </r>
    <r>
      <rPr>
        <vertAlign val="subscript"/>
        <sz val="10"/>
        <rFont val="Arial"/>
        <family val="2"/>
      </rPr>
      <t>g</t>
    </r>
  </si>
  <si>
    <r>
      <t>ϕ</t>
    </r>
    <r>
      <rPr>
        <vertAlign val="subscript"/>
        <sz val="10"/>
        <rFont val="Arial"/>
        <family val="2"/>
      </rPr>
      <t>o</t>
    </r>
  </si>
  <si>
    <t>Where:</t>
  </si>
  <si>
    <t xml:space="preserve">Girder twist due to girder warping (See BDM Section 309.3.8.2.c) </t>
  </si>
  <si>
    <r>
      <t>ϕ</t>
    </r>
    <r>
      <rPr>
        <vertAlign val="subscript"/>
        <sz val="10"/>
        <rFont val="Arial"/>
        <family val="2"/>
      </rPr>
      <t>w</t>
    </r>
  </si>
  <si>
    <t xml:space="preserve">Girder twist due to “oil-canning” (See BDM Section 309.3.8.2.b) </t>
  </si>
  <si>
    <t>Tributary Area for Interior Beam</t>
  </si>
  <si>
    <t xml:space="preserve">% </t>
  </si>
  <si>
    <t>of the average of the tributary deck load carried by interior members.</t>
  </si>
  <si>
    <t xml:space="preserve">Girder twist due to global superstructure distortion (See BDM Section 309.3.8.2.a) </t>
  </si>
  <si>
    <t>Global Superstructure Distortion (BDM Section 309.3.8.2.a)</t>
  </si>
  <si>
    <t>Oil Canning (BDM Section 309.3.8.2.b)</t>
  </si>
  <si>
    <t xml:space="preserve">Locating the falsework bracket near the bottom flange will reduce the amount of web deformation. C&amp;MS Item 508 requires the lower point of contact to be within 8-in </t>
  </si>
  <si>
    <r>
      <t>Therefore, ϕ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shall not apply.</t>
    </r>
  </si>
  <si>
    <t>Girder Warping (BDM Section 309.3.8.2.c)</t>
  </si>
  <si>
    <r>
      <t>Therefore, ϕ</t>
    </r>
    <r>
      <rPr>
        <vertAlign val="subscript"/>
        <sz val="10"/>
        <rFont val="Arial"/>
        <family val="2"/>
      </rPr>
      <t>g</t>
    </r>
    <r>
      <rPr>
        <sz val="10"/>
        <rFont val="Arial"/>
        <family val="2"/>
      </rPr>
      <t xml:space="preserve"> shall not apply.</t>
    </r>
  </si>
  <si>
    <t>Once all sources of girder twist are quantified, determine the total effect that girder twist has on the finished deck surface. (BDM 309.3.8.3)</t>
  </si>
  <si>
    <r>
      <t>δ</t>
    </r>
    <r>
      <rPr>
        <vertAlign val="subscript"/>
        <sz val="10"/>
        <rFont val="Arial"/>
        <family val="2"/>
      </rPr>
      <t>left</t>
    </r>
  </si>
  <si>
    <r>
      <t>δ</t>
    </r>
    <r>
      <rPr>
        <vertAlign val="subscript"/>
        <sz val="10"/>
        <rFont val="Arial"/>
        <family val="2"/>
      </rPr>
      <t>right</t>
    </r>
  </si>
  <si>
    <r>
      <t>ϕ</t>
    </r>
    <r>
      <rPr>
        <vertAlign val="subscript"/>
        <sz val="10"/>
        <rFont val="Arial"/>
        <family val="2"/>
      </rPr>
      <t>right</t>
    </r>
  </si>
  <si>
    <t>tan (ϕ) x Lb</t>
  </si>
  <si>
    <t>Lb</t>
  </si>
  <si>
    <t xml:space="preserve">Lateral distance from center of screed rail to centerline of fascia girder (in) </t>
  </si>
  <si>
    <t>Total Loss of Deck Thickness</t>
  </si>
  <si>
    <t>(BDM 309.3.8.3)</t>
  </si>
  <si>
    <t>Do not exceed 1/2-in cover loss due to girder twist.</t>
  </si>
  <si>
    <t>CUY-14-12.12E</t>
  </si>
  <si>
    <t>OHDOT18003</t>
  </si>
  <si>
    <t xml:space="preserve">For a new superstructure, calculate the amount of girder twist due to global superstructure deformation when the tributary deck load carried by the fascia girder </t>
  </si>
  <si>
    <t>exceeds 110 % of the average of the tributary deck load carried by the interior members for a given construction phase.</t>
  </si>
  <si>
    <t>Tributary Area for Left Facia Beam</t>
  </si>
  <si>
    <t>Tributary Area for Right Facia Beam</t>
  </si>
  <si>
    <t>from x =</t>
  </si>
  <si>
    <t>ft to x =</t>
  </si>
  <si>
    <t>Left Overhang @ R.A.:</t>
  </si>
  <si>
    <t>Left Overhang @ F.A.:</t>
  </si>
  <si>
    <t>Right Overhang:</t>
  </si>
  <si>
    <t>Average Tributary Area for Left Facia Beam</t>
  </si>
  <si>
    <t xml:space="preserve">Tributary deck load carried by Left facia girder  = </t>
  </si>
  <si>
    <t xml:space="preserve">Tributary deck load carried by Right facia girder  = </t>
  </si>
  <si>
    <r>
      <t>of the top of the bottom flange. Given this requirement and the geometric capabilities of the falsework brackets, the magnitude of girder twist (ϕ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 resulting from</t>
    </r>
  </si>
  <si>
    <t>oil-canning may be neglected for girder webs 84-in deep or less. (C309.3.8.2.b)</t>
  </si>
  <si>
    <t>Due to the inherant torsional stiffness of prestressed I-beams, the distortion due to girder warping may be neglected (C309.3.8.2.c)</t>
  </si>
  <si>
    <r>
      <t>Therefore, ϕ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 xml:space="preserve"> shall not apply.</t>
    </r>
  </si>
  <si>
    <t xml:space="preserve">For prestressed I-beam superstructures, verify that the intermediate cross-frames/diaphragms in the exterior bays are capable of resisting the torsion caused by the </t>
  </si>
  <si>
    <t>cantilevered falsework (309.3.8.2.c)</t>
  </si>
  <si>
    <t>O.K.</t>
  </si>
  <si>
    <t>Crossframes in exterior bays have been designed for maximum deck overhang and construction loading.</t>
  </si>
  <si>
    <t>ARE</t>
  </si>
  <si>
    <t>MDP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</si>
</sst>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rgb="FF0000FF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Arial"/>
      <family val="2"/>
    </font>
    <font>
      <vertAlign val="sub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3" borderId="1" xfId="2" applyFont="1" applyFill="1" applyBorder="1" applyAlignment="1">
      <alignment horizontal="left"/>
    </xf>
    <xf numFmtId="0" fontId="8" fillId="3" borderId="1" xfId="2" applyFont="1" applyFill="1" applyBorder="1"/>
    <xf numFmtId="164" fontId="8" fillId="3" borderId="1" xfId="2" applyNumberFormat="1" applyFont="1" applyFill="1" applyBorder="1" applyAlignment="1">
      <alignment horizontal="right"/>
    </xf>
    <xf numFmtId="0" fontId="8" fillId="3" borderId="1" xfId="2" applyFont="1" applyFill="1" applyBorder="1" applyAlignment="1">
      <alignment horizontal="center"/>
    </xf>
    <xf numFmtId="0" fontId="8" fillId="3" borderId="1" xfId="2" applyFont="1" applyFill="1" applyBorder="1" applyAlignment="1">
      <alignment horizontal="right"/>
    </xf>
    <xf numFmtId="14" fontId="8" fillId="3" borderId="1" xfId="2" applyNumberFormat="1" applyFont="1" applyFill="1" applyBorder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right"/>
    </xf>
    <xf numFmtId="2" fontId="8" fillId="3" borderId="1" xfId="0" applyNumberFormat="1" applyFont="1" applyFill="1" applyBorder="1" applyAlignment="1">
      <alignment horizontal="center"/>
    </xf>
    <xf numFmtId="0" fontId="8" fillId="2" borderId="0" xfId="0" applyFont="1" applyFill="1"/>
    <xf numFmtId="0" fontId="8" fillId="3" borderId="0" xfId="2" applyFont="1" applyFill="1"/>
    <xf numFmtId="165" fontId="8" fillId="3" borderId="0" xfId="2" applyNumberFormat="1" applyFont="1" applyFill="1"/>
    <xf numFmtId="164" fontId="8" fillId="3" borderId="0" xfId="2" applyNumberFormat="1" applyFont="1" applyFill="1"/>
    <xf numFmtId="164" fontId="8" fillId="3" borderId="0" xfId="2" applyNumberFormat="1" applyFont="1" applyFill="1" applyAlignment="1">
      <alignment horizontal="right"/>
    </xf>
    <xf numFmtId="0" fontId="8" fillId="3" borderId="0" xfId="2" applyFont="1" applyFill="1" applyAlignment="1">
      <alignment horizontal="center"/>
    </xf>
    <xf numFmtId="0" fontId="8" fillId="3" borderId="0" xfId="2" applyFont="1" applyFill="1" applyAlignment="1">
      <alignment horizontal="right"/>
    </xf>
    <xf numFmtId="14" fontId="8" fillId="3" borderId="0" xfId="2" applyNumberFormat="1" applyFont="1" applyFill="1" applyAlignment="1">
      <alignment horizontal="center"/>
    </xf>
    <xf numFmtId="0" fontId="8" fillId="4" borderId="0" xfId="2" applyFont="1" applyFill="1"/>
    <xf numFmtId="0" fontId="8" fillId="4" borderId="0" xfId="0" applyFont="1" applyFill="1"/>
    <xf numFmtId="164" fontId="8" fillId="4" borderId="0" xfId="0" applyNumberFormat="1" applyFont="1" applyFill="1" applyAlignment="1">
      <alignment horizontal="right"/>
    </xf>
    <xf numFmtId="164" fontId="8" fillId="3" borderId="0" xfId="0" applyNumberFormat="1" applyFont="1" applyFill="1" applyAlignment="1">
      <alignment horizontal="right"/>
    </xf>
    <xf numFmtId="0" fontId="9" fillId="3" borderId="2" xfId="2" applyFont="1" applyFill="1" applyBorder="1"/>
    <xf numFmtId="0" fontId="8" fillId="3" borderId="2" xfId="2" applyFont="1" applyFill="1" applyBorder="1"/>
    <xf numFmtId="0" fontId="8" fillId="3" borderId="2" xfId="0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3" fontId="8" fillId="0" borderId="0" xfId="1" applyNumberFormat="1" applyFont="1" applyAlignment="1">
      <alignment horizontal="center"/>
    </xf>
    <xf numFmtId="0" fontId="10" fillId="0" borderId="0" xfId="5" applyFont="1"/>
    <xf numFmtId="0" fontId="8" fillId="0" borderId="0" xfId="5" applyFont="1" applyAlignment="1">
      <alignment horizontal="left"/>
    </xf>
    <xf numFmtId="0" fontId="8" fillId="0" borderId="0" xfId="5" applyFont="1"/>
    <xf numFmtId="1" fontId="10" fillId="0" borderId="0" xfId="5" applyNumberFormat="1" applyFont="1" applyAlignment="1">
      <alignment horizontal="center"/>
    </xf>
    <xf numFmtId="0" fontId="8" fillId="5" borderId="0" xfId="0" applyFont="1" applyFill="1"/>
    <xf numFmtId="0" fontId="6" fillId="0" borderId="0" xfId="5" applyFont="1"/>
    <xf numFmtId="0" fontId="3" fillId="0" borderId="0" xfId="5"/>
    <xf numFmtId="0" fontId="3" fillId="0" borderId="0" xfId="0" applyFont="1"/>
    <xf numFmtId="2" fontId="7" fillId="0" borderId="0" xfId="5" applyNumberFormat="1" applyFont="1"/>
    <xf numFmtId="2" fontId="7" fillId="0" borderId="0" xfId="5" applyNumberFormat="1" applyFont="1" applyAlignment="1">
      <alignment horizontal="center"/>
    </xf>
    <xf numFmtId="0" fontId="11" fillId="0" borderId="0" xfId="5" applyFont="1"/>
    <xf numFmtId="0" fontId="8" fillId="3" borderId="0" xfId="0" applyFont="1" applyFill="1"/>
    <xf numFmtId="0" fontId="8" fillId="3" borderId="3" xfId="0" applyFont="1" applyFill="1" applyBorder="1" applyAlignment="1">
      <alignment horizontal="left"/>
    </xf>
    <xf numFmtId="0" fontId="3" fillId="0" borderId="0" xfId="5" applyAlignment="1">
      <alignment horizontal="center"/>
    </xf>
    <xf numFmtId="0" fontId="3" fillId="0" borderId="0" xfId="5" applyAlignment="1">
      <alignment horizontal="center" vertical="center"/>
    </xf>
    <xf numFmtId="0" fontId="3" fillId="0" borderId="0" xfId="5" quotePrefix="1" applyAlignment="1">
      <alignment horizontal="center"/>
    </xf>
    <xf numFmtId="0" fontId="8" fillId="0" borderId="0" xfId="0" quotePrefix="1" applyFont="1" applyAlignment="1">
      <alignment horizontal="center"/>
    </xf>
    <xf numFmtId="2" fontId="3" fillId="0" borderId="0" xfId="5" applyNumberFormat="1" applyAlignment="1">
      <alignment horizontal="center"/>
    </xf>
    <xf numFmtId="0" fontId="7" fillId="0" borderId="0" xfId="5" applyFont="1"/>
    <xf numFmtId="0" fontId="3" fillId="0" borderId="0" xfId="5" quotePrefix="1" applyAlignment="1">
      <alignment horizontal="left"/>
    </xf>
    <xf numFmtId="166" fontId="3" fillId="0" borderId="0" xfId="5" applyNumberFormat="1" applyAlignment="1">
      <alignment horizontal="left"/>
    </xf>
    <xf numFmtId="2" fontId="3" fillId="0" borderId="0" xfId="5" applyNumberFormat="1" applyAlignment="1">
      <alignment horizontal="left"/>
    </xf>
    <xf numFmtId="2" fontId="3" fillId="0" borderId="0" xfId="5" applyNumberFormat="1"/>
    <xf numFmtId="1" fontId="3" fillId="0" borderId="0" xfId="5" applyNumberFormat="1" applyAlignment="1">
      <alignment horizontal="center"/>
    </xf>
    <xf numFmtId="1" fontId="3" fillId="0" borderId="0" xfId="5" applyNumberFormat="1"/>
    <xf numFmtId="2" fontId="3" fillId="0" borderId="0" xfId="5" applyNumberFormat="1" applyAlignment="1">
      <alignment horizontal="center"/>
    </xf>
    <xf numFmtId="0" fontId="3" fillId="0" borderId="0" xfId="5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0" xfId="0" applyFont="1" applyFill="1"/>
    <xf numFmtId="14" fontId="8" fillId="3" borderId="3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/>
    </xf>
    <xf numFmtId="14" fontId="8" fillId="3" borderId="4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left"/>
    </xf>
    <xf numFmtId="0" fontId="8" fillId="4" borderId="0" xfId="2" applyFont="1" applyFill="1" applyAlignment="1">
      <alignment horizontal="left"/>
    </xf>
    <xf numFmtId="0" fontId="8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</cellXfs>
  <cellStyles count="10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679A214E-03F4-4274-ADD9-4A2D62F660C7}"/>
    <cellStyle name="Percent 2" xfId="8" xr:uid="{00000000-0005-0000-0000-000007000000}"/>
    <cellStyle name="Percent 3" xfId="4" xr:uid="{00000000-0005-0000-0000-000008000000}"/>
  </cellStyles>
  <dxfs count="4"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211F86-88A7-482F-A8AE-D3F8B520E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</xdr:colOff>
      <xdr:row>61</xdr:row>
      <xdr:rowOff>48936</xdr:rowOff>
    </xdr:from>
    <xdr:to>
      <xdr:col>28</xdr:col>
      <xdr:colOff>246327</xdr:colOff>
      <xdr:row>72</xdr:row>
      <xdr:rowOff>104439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AB5DFC-1B06-4172-B746-D98089AF5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925" y="11612286"/>
          <a:ext cx="8504502" cy="2151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168F-B789-44B1-B865-3EB6C1363AAC}">
  <dimension ref="A1:AQ86"/>
  <sheetViews>
    <sheetView tabSelected="1" view="pageBreakPreview" zoomScaleNormal="100" zoomScaleSheetLayoutView="100" workbookViewId="0">
      <selection activeCell="AC10" sqref="AC10"/>
    </sheetView>
  </sheetViews>
  <sheetFormatPr defaultColWidth="9.1796875" defaultRowHeight="14.5" x14ac:dyDescent="0.35"/>
  <cols>
    <col min="1" max="31" width="4.7265625" style="25" customWidth="1"/>
    <col min="32" max="33" width="9.1796875" style="10"/>
    <col min="34" max="34" width="10.81640625" style="10" customWidth="1"/>
    <col min="35" max="35" width="9.1796875" style="10"/>
    <col min="36" max="36" width="11.453125" style="10" customWidth="1"/>
    <col min="37" max="16384" width="9.1796875" style="10"/>
  </cols>
  <sheetData>
    <row r="1" spans="1:43" ht="12.75" customHeight="1" x14ac:dyDescent="0.35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7"/>
      <c r="X1" s="7"/>
      <c r="Y1" s="7"/>
      <c r="Z1" s="7"/>
      <c r="AA1" s="7"/>
      <c r="AB1" s="7"/>
      <c r="AC1" s="9"/>
      <c r="AD1" s="9"/>
      <c r="AE1" s="9"/>
    </row>
    <row r="2" spans="1:43" ht="12.75" customHeight="1" x14ac:dyDescent="0.35">
      <c r="A2" s="11"/>
      <c r="B2" s="12"/>
      <c r="C2" s="13"/>
      <c r="D2" s="14"/>
      <c r="E2" s="15"/>
      <c r="F2" s="16"/>
      <c r="G2" s="17"/>
      <c r="H2" s="56" t="s">
        <v>0</v>
      </c>
      <c r="I2" s="56"/>
      <c r="J2" s="62" t="s">
        <v>8</v>
      </c>
      <c r="K2" s="62"/>
      <c r="L2" s="62"/>
      <c r="M2" s="62"/>
      <c r="N2" s="62"/>
      <c r="O2" s="62"/>
      <c r="P2" s="62"/>
      <c r="Q2" s="62"/>
      <c r="R2" s="62"/>
      <c r="S2" s="62"/>
      <c r="T2" s="18"/>
      <c r="U2" s="63" t="s">
        <v>3</v>
      </c>
      <c r="V2" s="63"/>
      <c r="W2" s="63"/>
      <c r="X2" s="64" t="s">
        <v>42</v>
      </c>
      <c r="Y2" s="64"/>
      <c r="Z2" s="64"/>
      <c r="AA2" s="64"/>
      <c r="AB2" s="64"/>
      <c r="AC2" s="64"/>
      <c r="AD2" s="64"/>
      <c r="AE2" s="64"/>
    </row>
    <row r="3" spans="1:43" ht="12.75" customHeight="1" x14ac:dyDescent="0.35">
      <c r="A3" s="11"/>
      <c r="B3" s="12"/>
      <c r="C3" s="13"/>
      <c r="D3" s="13"/>
      <c r="E3" s="11"/>
      <c r="F3" s="11"/>
      <c r="G3" s="11"/>
      <c r="H3" s="56" t="s">
        <v>1</v>
      </c>
      <c r="I3" s="56"/>
      <c r="J3" s="59" t="s">
        <v>41</v>
      </c>
      <c r="K3" s="59"/>
      <c r="L3" s="59"/>
      <c r="M3" s="59"/>
      <c r="N3" s="59"/>
      <c r="O3" s="59"/>
      <c r="P3" s="59"/>
      <c r="Q3" s="59"/>
      <c r="R3" s="59"/>
      <c r="S3" s="59"/>
      <c r="T3" s="18"/>
      <c r="U3" s="19"/>
      <c r="V3" s="20"/>
      <c r="W3" s="19"/>
      <c r="X3" s="65"/>
      <c r="Y3" s="65"/>
      <c r="Z3" s="65"/>
      <c r="AA3" s="65"/>
      <c r="AB3" s="66"/>
      <c r="AC3" s="65"/>
      <c r="AD3" s="65"/>
      <c r="AE3" s="65"/>
    </row>
    <row r="4" spans="1:43" ht="12.75" customHeight="1" x14ac:dyDescent="0.35">
      <c r="A4" s="11"/>
      <c r="B4" s="12"/>
      <c r="C4" s="13"/>
      <c r="D4" s="13"/>
      <c r="E4" s="11"/>
      <c r="F4" s="11"/>
      <c r="G4" s="11"/>
      <c r="H4" s="56" t="s">
        <v>2</v>
      </c>
      <c r="I4" s="56"/>
      <c r="J4" s="59" t="s">
        <v>11</v>
      </c>
      <c r="K4" s="59"/>
      <c r="L4" s="59"/>
      <c r="M4" s="59"/>
      <c r="N4" s="59"/>
      <c r="O4" s="59"/>
      <c r="P4" s="59"/>
      <c r="Q4" s="59"/>
      <c r="R4" s="59"/>
      <c r="S4" s="59"/>
      <c r="T4" s="39"/>
      <c r="U4" s="39" t="s">
        <v>4</v>
      </c>
      <c r="V4" s="21"/>
      <c r="W4" s="39"/>
      <c r="X4" s="58" t="s">
        <v>63</v>
      </c>
      <c r="Y4" s="58"/>
      <c r="Z4" s="58"/>
      <c r="AA4" s="55" t="s">
        <v>6</v>
      </c>
      <c r="AB4" s="56"/>
      <c r="AC4" s="57">
        <v>45218</v>
      </c>
      <c r="AD4" s="58"/>
      <c r="AE4" s="58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</row>
    <row r="5" spans="1:43" ht="12.75" customHeight="1" x14ac:dyDescent="0.35">
      <c r="A5" s="11"/>
      <c r="B5" s="11"/>
      <c r="C5" s="11"/>
      <c r="D5" s="11"/>
      <c r="E5" s="11"/>
      <c r="F5" s="11"/>
      <c r="G5" s="11"/>
      <c r="H5" s="40"/>
      <c r="I5" s="40"/>
      <c r="J5" s="59"/>
      <c r="K5" s="59"/>
      <c r="L5" s="59"/>
      <c r="M5" s="59"/>
      <c r="N5" s="59"/>
      <c r="O5" s="59"/>
      <c r="P5" s="59"/>
      <c r="Q5" s="59"/>
      <c r="R5" s="59"/>
      <c r="S5" s="59"/>
      <c r="T5" s="39"/>
      <c r="U5" s="39" t="s">
        <v>5</v>
      </c>
      <c r="V5" s="39"/>
      <c r="W5" s="39"/>
      <c r="X5" s="60" t="s">
        <v>64</v>
      </c>
      <c r="Y5" s="60"/>
      <c r="Z5" s="60"/>
      <c r="AA5" s="55" t="s">
        <v>6</v>
      </c>
      <c r="AB5" s="56"/>
      <c r="AC5" s="61">
        <v>45218</v>
      </c>
      <c r="AD5" s="60"/>
      <c r="AE5" s="60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</row>
    <row r="6" spans="1:43" ht="12.75" customHeight="1" thickBot="1" x14ac:dyDescent="0.4">
      <c r="A6" s="22"/>
      <c r="B6" s="23"/>
      <c r="C6" s="23"/>
      <c r="D6" s="23"/>
      <c r="E6" s="23"/>
      <c r="F6" s="23"/>
      <c r="G6" s="23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</row>
    <row r="7" spans="1:43" ht="15" thickTop="1" x14ac:dyDescent="0.35">
      <c r="C7" s="26"/>
      <c r="M7" s="27"/>
      <c r="N7" s="27"/>
      <c r="O7" s="27"/>
    </row>
    <row r="8" spans="1:43" s="25" customFormat="1" x14ac:dyDescent="0.35">
      <c r="B8" s="33" t="s">
        <v>12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</row>
    <row r="9" spans="1:43" s="25" customFormat="1" x14ac:dyDescent="0.35"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/>
      <c r="AD9"/>
    </row>
    <row r="10" spans="1:43" s="25" customFormat="1" x14ac:dyDescent="0.35">
      <c r="B10" s="34" t="s">
        <v>31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/>
      <c r="AD10"/>
    </row>
    <row r="11" spans="1:43" s="25" customFormat="1" x14ac:dyDescent="0.35"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/>
      <c r="AD11"/>
    </row>
    <row r="12" spans="1:43" s="25" customFormat="1" ht="15.5" x14ac:dyDescent="0.4">
      <c r="B12" s="42" t="s">
        <v>13</v>
      </c>
      <c r="C12" s="43" t="s">
        <v>7</v>
      </c>
      <c r="D12" s="42" t="s">
        <v>34</v>
      </c>
      <c r="E12" s="43" t="s">
        <v>7</v>
      </c>
      <c r="F12" s="34" t="s">
        <v>14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/>
      <c r="AD12"/>
    </row>
    <row r="13" spans="1:43" s="25" customFormat="1" x14ac:dyDescent="0.35">
      <c r="B13" s="34"/>
      <c r="C13" s="34" t="s">
        <v>17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/>
      <c r="AD13"/>
    </row>
    <row r="14" spans="1:43" s="25" customFormat="1" ht="15.5" x14ac:dyDescent="0.4">
      <c r="C14" s="41" t="s">
        <v>15</v>
      </c>
      <c r="D14" s="44" t="s">
        <v>7</v>
      </c>
      <c r="E14" s="34" t="s">
        <v>24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/>
      <c r="AD14"/>
    </row>
    <row r="15" spans="1:43" s="25" customFormat="1" ht="15.5" x14ac:dyDescent="0.4">
      <c r="C15" s="41" t="s">
        <v>16</v>
      </c>
      <c r="D15" s="43" t="s">
        <v>7</v>
      </c>
      <c r="E15" s="34" t="s">
        <v>20</v>
      </c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/>
      <c r="AD15"/>
    </row>
    <row r="16" spans="1:43" s="25" customFormat="1" ht="15.5" x14ac:dyDescent="0.4">
      <c r="C16" s="41" t="s">
        <v>19</v>
      </c>
      <c r="D16" s="43" t="s">
        <v>7</v>
      </c>
      <c r="E16" s="34" t="s">
        <v>18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/>
      <c r="AD16"/>
    </row>
    <row r="17" spans="2:30" s="25" customFormat="1" x14ac:dyDescent="0.3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/>
      <c r="AD17"/>
    </row>
    <row r="18" spans="2:30" s="25" customFormat="1" x14ac:dyDescent="0.35">
      <c r="B18" s="34"/>
      <c r="C18" s="38" t="s">
        <v>25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/>
      <c r="AD18"/>
    </row>
    <row r="19" spans="2:30" s="25" customFormat="1" x14ac:dyDescent="0.35">
      <c r="B19" s="34"/>
      <c r="C19" s="34" t="s">
        <v>43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/>
      <c r="AD19"/>
    </row>
    <row r="20" spans="2:30" s="25" customFormat="1" x14ac:dyDescent="0.35">
      <c r="B20" s="34"/>
      <c r="C20" s="34" t="s">
        <v>44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/>
      <c r="AD20"/>
    </row>
    <row r="21" spans="2:30" s="25" customFormat="1" x14ac:dyDescent="0.35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/>
      <c r="AD21"/>
    </row>
    <row r="22" spans="2:30" s="25" customFormat="1" x14ac:dyDescent="0.35">
      <c r="B22" s="34"/>
      <c r="C22" s="34" t="s">
        <v>49</v>
      </c>
      <c r="D22" s="34"/>
      <c r="E22" s="34"/>
      <c r="F22" s="34"/>
      <c r="G22" s="34"/>
      <c r="H22" s="46">
        <f>2+7/12</f>
        <v>2.5833333333333335</v>
      </c>
      <c r="I22" s="34" t="s">
        <v>10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/>
      <c r="AD22"/>
    </row>
    <row r="23" spans="2:30" s="25" customFormat="1" x14ac:dyDescent="0.35">
      <c r="B23" s="34"/>
      <c r="C23" s="34" t="s">
        <v>50</v>
      </c>
      <c r="D23" s="34"/>
      <c r="E23" s="34"/>
      <c r="F23" s="34"/>
      <c r="G23" s="34"/>
      <c r="H23" s="46">
        <f>5+4.5/12</f>
        <v>5.375</v>
      </c>
      <c r="I23" s="34" t="s">
        <v>10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/>
      <c r="AD23"/>
    </row>
    <row r="24" spans="2:30" s="25" customFormat="1" x14ac:dyDescent="0.35">
      <c r="B24" s="34"/>
      <c r="C24" s="34" t="s">
        <v>51</v>
      </c>
      <c r="D24" s="34"/>
      <c r="E24" s="34"/>
      <c r="F24" s="34"/>
      <c r="G24" s="34"/>
      <c r="H24" s="36">
        <f>4</f>
        <v>4</v>
      </c>
      <c r="I24" s="34" t="s">
        <v>10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/>
      <c r="AD24"/>
    </row>
    <row r="25" spans="2:30" s="25" customFormat="1" x14ac:dyDescent="0.35">
      <c r="B25" s="34"/>
      <c r="C25" s="34"/>
      <c r="D25" s="34"/>
      <c r="E25" s="34"/>
      <c r="F25" s="34"/>
      <c r="G25" s="34"/>
      <c r="H25" s="34"/>
      <c r="U25" s="34"/>
      <c r="V25" s="34"/>
      <c r="W25" s="34"/>
      <c r="X25" s="34"/>
      <c r="Y25" s="34"/>
      <c r="Z25" s="34"/>
      <c r="AA25" s="34"/>
      <c r="AB25" s="34"/>
      <c r="AC25"/>
      <c r="AD25"/>
    </row>
    <row r="26" spans="2:30" s="25" customFormat="1" x14ac:dyDescent="0.35">
      <c r="B26" s="34"/>
      <c r="C26" s="34" t="s">
        <v>21</v>
      </c>
      <c r="D26" s="34"/>
      <c r="E26" s="34"/>
      <c r="F26" s="34"/>
      <c r="G26" s="34"/>
      <c r="H26" s="34"/>
      <c r="M26" s="34"/>
      <c r="N26" s="34"/>
      <c r="O26" s="34"/>
      <c r="P26" s="34"/>
      <c r="Q26" s="34"/>
      <c r="R26" s="43" t="s">
        <v>7</v>
      </c>
      <c r="S26" s="37">
        <f>9+7.25/12</f>
        <v>9.6041666666666661</v>
      </c>
      <c r="T26" s="34" t="s">
        <v>10</v>
      </c>
      <c r="U26" s="34"/>
      <c r="V26" s="34"/>
      <c r="W26" s="34"/>
      <c r="X26" s="34"/>
      <c r="Y26" s="34"/>
      <c r="Z26" s="34"/>
      <c r="AA26" s="34"/>
      <c r="AB26" s="34"/>
      <c r="AC26"/>
      <c r="AD26"/>
    </row>
    <row r="27" spans="2:30" s="25" customFormat="1" x14ac:dyDescent="0.35">
      <c r="B27" s="34"/>
      <c r="C27" s="34" t="s">
        <v>45</v>
      </c>
      <c r="D27" s="34"/>
      <c r="E27" s="34"/>
      <c r="F27" s="34"/>
      <c r="G27" s="34"/>
      <c r="H27" s="34"/>
      <c r="J27" s="47" t="s">
        <v>47</v>
      </c>
      <c r="K27" s="41"/>
      <c r="L27" s="49">
        <v>0</v>
      </c>
      <c r="M27" s="34" t="s">
        <v>48</v>
      </c>
      <c r="N27" s="34"/>
      <c r="O27" s="34">
        <v>75.63</v>
      </c>
      <c r="P27" s="34" t="s">
        <v>10</v>
      </c>
      <c r="Q27" s="34"/>
      <c r="R27" s="43" t="s">
        <v>7</v>
      </c>
      <c r="S27" s="34">
        <f>H22+S26/2</f>
        <v>7.3854166666666661</v>
      </c>
      <c r="T27" s="34" t="s">
        <v>10</v>
      </c>
      <c r="U27" s="34"/>
      <c r="V27" s="34"/>
      <c r="W27" s="34"/>
      <c r="X27" s="34"/>
      <c r="Y27" s="34"/>
      <c r="Z27" s="34"/>
      <c r="AA27" s="34"/>
      <c r="AB27" s="34"/>
      <c r="AC27"/>
      <c r="AD27"/>
    </row>
    <row r="28" spans="2:30" s="25" customFormat="1" x14ac:dyDescent="0.35">
      <c r="B28" s="34"/>
      <c r="C28" s="34" t="s">
        <v>45</v>
      </c>
      <c r="D28" s="34"/>
      <c r="E28" s="34"/>
      <c r="F28" s="34"/>
      <c r="G28" s="34"/>
      <c r="H28" s="34"/>
      <c r="J28" s="47" t="s">
        <v>47</v>
      </c>
      <c r="K28" s="41"/>
      <c r="L28" s="48">
        <f>O27</f>
        <v>75.63</v>
      </c>
      <c r="M28" s="34" t="s">
        <v>48</v>
      </c>
      <c r="N28" s="34"/>
      <c r="O28" s="34">
        <v>117</v>
      </c>
      <c r="P28" s="34" t="s">
        <v>10</v>
      </c>
      <c r="Q28" s="34"/>
      <c r="R28" s="43" t="s">
        <v>7</v>
      </c>
      <c r="S28" s="34">
        <f>AVERAGE(H22:H23)+S26/2</f>
        <v>8.78125</v>
      </c>
      <c r="T28" s="34" t="s">
        <v>10</v>
      </c>
      <c r="U28" s="34"/>
      <c r="V28" s="34"/>
      <c r="W28" s="34"/>
      <c r="X28" s="34"/>
      <c r="Y28" s="34"/>
      <c r="Z28" s="34"/>
      <c r="AA28" s="34"/>
      <c r="AB28" s="34"/>
      <c r="AC28"/>
      <c r="AD28"/>
    </row>
    <row r="29" spans="2:30" s="25" customFormat="1" x14ac:dyDescent="0.35">
      <c r="B29" s="34"/>
      <c r="C29" s="34" t="s">
        <v>52</v>
      </c>
      <c r="D29" s="34"/>
      <c r="E29" s="34"/>
      <c r="F29" s="34"/>
      <c r="G29" s="34"/>
      <c r="H29" s="34"/>
      <c r="J29" s="47"/>
      <c r="K29" s="41"/>
      <c r="L29" s="48"/>
      <c r="M29" s="34"/>
      <c r="N29" s="34"/>
      <c r="O29" s="34"/>
      <c r="P29" s="34"/>
      <c r="Q29" s="34"/>
      <c r="R29" s="43" t="s">
        <v>7</v>
      </c>
      <c r="S29" s="34">
        <f>(S27*(O27-L27)+S28*(O28-L28))/O28</f>
        <v>7.8789690170940165</v>
      </c>
      <c r="T29" s="34" t="s">
        <v>10</v>
      </c>
      <c r="U29" s="34"/>
      <c r="V29" s="34"/>
      <c r="W29" s="34"/>
      <c r="X29" s="34"/>
      <c r="Y29" s="34"/>
      <c r="Z29" s="34"/>
      <c r="AA29" s="34"/>
      <c r="AB29" s="34"/>
      <c r="AC29"/>
      <c r="AD29"/>
    </row>
    <row r="30" spans="2:30" s="25" customFormat="1" x14ac:dyDescent="0.35">
      <c r="B30" s="34"/>
      <c r="C30" s="34" t="s">
        <v>46</v>
      </c>
      <c r="D30" s="34"/>
      <c r="E30" s="34"/>
      <c r="F30" s="34"/>
      <c r="G30" s="34"/>
      <c r="H30" s="34"/>
      <c r="J30" s="47"/>
      <c r="K30" s="41"/>
      <c r="L30" s="48"/>
      <c r="M30" s="34"/>
      <c r="N30" s="34"/>
      <c r="O30" s="34"/>
      <c r="P30" s="34"/>
      <c r="Q30" s="34"/>
      <c r="R30" s="43" t="s">
        <v>7</v>
      </c>
      <c r="S30" s="50">
        <f>H24+S26/2</f>
        <v>8.8020833333333321</v>
      </c>
      <c r="T30" s="34" t="s">
        <v>10</v>
      </c>
      <c r="U30" s="34"/>
      <c r="V30" s="34"/>
      <c r="W30" s="34"/>
      <c r="X30" s="34"/>
      <c r="Y30" s="34"/>
      <c r="Z30" s="34"/>
      <c r="AA30" s="34"/>
      <c r="AB30" s="34"/>
      <c r="AC30"/>
      <c r="AD30"/>
    </row>
    <row r="31" spans="2:30" s="25" customFormat="1" x14ac:dyDescent="0.35">
      <c r="B31" s="34"/>
      <c r="C31" s="34"/>
      <c r="D31" s="34"/>
      <c r="E31" s="34"/>
      <c r="F31" s="34"/>
      <c r="G31" s="34"/>
      <c r="H31" s="34"/>
      <c r="J31" s="43"/>
      <c r="K31" s="41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/>
      <c r="AD31"/>
    </row>
    <row r="32" spans="2:30" s="25" customFormat="1" x14ac:dyDescent="0.35">
      <c r="B32" s="34"/>
      <c r="C32" s="34" t="s">
        <v>53</v>
      </c>
      <c r="D32" s="34"/>
      <c r="E32" s="34"/>
      <c r="F32" s="34"/>
      <c r="G32" s="34"/>
      <c r="H32" s="34"/>
      <c r="I32" s="34"/>
      <c r="J32" s="34"/>
      <c r="L32" s="41">
        <f>S29/S26*100</f>
        <v>82.036987596640515</v>
      </c>
      <c r="M32" s="34" t="s">
        <v>22</v>
      </c>
      <c r="N32" s="34" t="s">
        <v>23</v>
      </c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/>
      <c r="AD32"/>
    </row>
    <row r="33" spans="2:30" s="25" customFormat="1" ht="15.5" x14ac:dyDescent="0.4">
      <c r="B33" s="34"/>
      <c r="C33" s="34">
        <f>L32</f>
        <v>82.036987596640515</v>
      </c>
      <c r="D33" s="34" t="s">
        <v>22</v>
      </c>
      <c r="E33" s="41" t="str">
        <f>IF(C33&lt;F33,"&lt;","&gt;")</f>
        <v>&lt;</v>
      </c>
      <c r="F33" s="34">
        <v>110</v>
      </c>
      <c r="G33" s="34" t="s">
        <v>22</v>
      </c>
      <c r="H33" s="34" t="s">
        <v>30</v>
      </c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/>
      <c r="AD33"/>
    </row>
    <row r="34" spans="2:30" s="25" customFormat="1" x14ac:dyDescent="0.35">
      <c r="B34" s="34"/>
      <c r="C34" s="34"/>
      <c r="D34" s="34"/>
      <c r="E34" s="41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/>
      <c r="AD34"/>
    </row>
    <row r="35" spans="2:30" s="25" customFormat="1" x14ac:dyDescent="0.35">
      <c r="B35" s="34"/>
      <c r="C35" s="34" t="s">
        <v>54</v>
      </c>
      <c r="D35" s="34"/>
      <c r="E35" s="34"/>
      <c r="F35" s="34"/>
      <c r="G35" s="34"/>
      <c r="H35" s="34"/>
      <c r="I35" s="34"/>
      <c r="J35" s="34"/>
      <c r="L35" s="51">
        <f>S30/S26*100</f>
        <v>91.648590021691973</v>
      </c>
      <c r="M35" s="34" t="s">
        <v>22</v>
      </c>
      <c r="N35" s="34" t="s">
        <v>23</v>
      </c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/>
      <c r="AD35"/>
    </row>
    <row r="36" spans="2:30" s="25" customFormat="1" ht="15.5" x14ac:dyDescent="0.4">
      <c r="B36" s="34"/>
      <c r="C36" s="52">
        <f>L35</f>
        <v>91.648590021691973</v>
      </c>
      <c r="D36" s="34" t="s">
        <v>22</v>
      </c>
      <c r="E36" s="41" t="str">
        <f>IF(C36&lt;F36,"&lt;","&gt;")</f>
        <v>&lt;</v>
      </c>
      <c r="F36" s="34">
        <v>110</v>
      </c>
      <c r="G36" s="34" t="s">
        <v>22</v>
      </c>
      <c r="H36" s="34" t="s">
        <v>30</v>
      </c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/>
      <c r="AD36"/>
    </row>
    <row r="37" spans="2:30" s="25" customFormat="1" x14ac:dyDescent="0.35">
      <c r="B37" s="34"/>
      <c r="C37" s="34"/>
      <c r="D37" s="34"/>
      <c r="E37" s="41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/>
      <c r="AD37"/>
    </row>
    <row r="38" spans="2:30" s="25" customFormat="1" x14ac:dyDescent="0.35">
      <c r="B38" s="34"/>
      <c r="C38" s="34"/>
      <c r="D38" s="34"/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/>
      <c r="AD38"/>
    </row>
    <row r="39" spans="2:30" s="25" customFormat="1" x14ac:dyDescent="0.35">
      <c r="B39" s="34"/>
      <c r="C39" s="38" t="s">
        <v>26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/>
      <c r="AD39"/>
    </row>
    <row r="40" spans="2:30" s="25" customFormat="1" x14ac:dyDescent="0.35">
      <c r="B40" s="34"/>
      <c r="C40" s="34" t="s">
        <v>27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/>
      <c r="AD40"/>
    </row>
    <row r="41" spans="2:30" s="25" customFormat="1" ht="15.5" x14ac:dyDescent="0.4">
      <c r="B41" s="34"/>
      <c r="C41" s="34" t="s">
        <v>55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/>
      <c r="AD41"/>
    </row>
    <row r="42" spans="2:30" s="25" customFormat="1" x14ac:dyDescent="0.35">
      <c r="B42" s="34"/>
      <c r="C42" s="34" t="s">
        <v>56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/>
      <c r="AD42"/>
    </row>
    <row r="43" spans="2:30" s="25" customFormat="1" x14ac:dyDescent="0.35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/>
      <c r="AD43"/>
    </row>
    <row r="44" spans="2:30" s="25" customFormat="1" ht="15.5" x14ac:dyDescent="0.4">
      <c r="B44" s="34"/>
      <c r="C44" s="34" t="s">
        <v>28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/>
      <c r="AD44"/>
    </row>
    <row r="45" spans="2:30" s="25" customFormat="1" x14ac:dyDescent="0.35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/>
      <c r="AD45"/>
    </row>
    <row r="46" spans="2:30" s="25" customFormat="1" x14ac:dyDescent="0.35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/>
      <c r="AD46"/>
    </row>
    <row r="47" spans="2:30" s="25" customFormat="1" x14ac:dyDescent="0.35">
      <c r="B47" s="34"/>
      <c r="C47" s="38" t="s">
        <v>29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/>
      <c r="AD47"/>
    </row>
    <row r="48" spans="2:30" s="25" customFormat="1" x14ac:dyDescent="0.35">
      <c r="B48" s="34"/>
      <c r="C48" s="34" t="s">
        <v>57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5"/>
      <c r="AD48" s="35"/>
    </row>
    <row r="49" spans="2:30" s="25" customFormat="1" x14ac:dyDescent="0.35"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5"/>
      <c r="AD49" s="35"/>
    </row>
    <row r="50" spans="2:30" s="25" customFormat="1" ht="15.5" x14ac:dyDescent="0.4">
      <c r="B50" s="34"/>
      <c r="C50" s="34" t="s">
        <v>58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5"/>
      <c r="AD50" s="35"/>
    </row>
    <row r="51" spans="2:30" s="25" customFormat="1" x14ac:dyDescent="0.35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5"/>
      <c r="AD51" s="35"/>
    </row>
    <row r="52" spans="2:30" s="25" customFormat="1" x14ac:dyDescent="0.3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/>
      <c r="AD52"/>
    </row>
    <row r="53" spans="2:30" s="25" customFormat="1" x14ac:dyDescent="0.35">
      <c r="B53" s="38" t="s">
        <v>38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/>
      <c r="AD53"/>
    </row>
    <row r="54" spans="2:30" s="25" customFormat="1" x14ac:dyDescent="0.35">
      <c r="B54" s="34" t="s">
        <v>40</v>
      </c>
      <c r="C54" s="34"/>
      <c r="D54" s="34"/>
      <c r="E54" s="34"/>
      <c r="F54" s="34"/>
      <c r="G54" s="34"/>
      <c r="H54" s="34"/>
      <c r="I54" s="34"/>
      <c r="J54" s="34"/>
      <c r="K54" s="34" t="s">
        <v>39</v>
      </c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/>
      <c r="AD54"/>
    </row>
    <row r="55" spans="2:30" s="25" customFormat="1" x14ac:dyDescent="0.35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/>
      <c r="AD55"/>
    </row>
    <row r="56" spans="2:30" s="25" customFormat="1" ht="15.5" x14ac:dyDescent="0.4">
      <c r="B56" s="41" t="s">
        <v>32</v>
      </c>
      <c r="C56" s="43" t="s">
        <v>7</v>
      </c>
      <c r="D56" s="41" t="s">
        <v>33</v>
      </c>
      <c r="E56" s="43" t="s">
        <v>7</v>
      </c>
      <c r="F56" s="34" t="s">
        <v>35</v>
      </c>
      <c r="G56" s="34"/>
      <c r="H56" s="34"/>
      <c r="J56" s="34"/>
      <c r="K56" s="34" t="s">
        <v>39</v>
      </c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/>
      <c r="AD56"/>
    </row>
    <row r="57" spans="2:30" s="25" customFormat="1" x14ac:dyDescent="0.35">
      <c r="B57" s="34"/>
      <c r="C57" s="41" t="s">
        <v>36</v>
      </c>
      <c r="D57" s="43" t="s">
        <v>7</v>
      </c>
      <c r="E57" s="34" t="s">
        <v>37</v>
      </c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/>
      <c r="AD57"/>
    </row>
    <row r="58" spans="2:30" s="25" customFormat="1" x14ac:dyDescent="0.35">
      <c r="B58" s="34"/>
      <c r="C58" s="34"/>
      <c r="D58" s="43" t="s">
        <v>7</v>
      </c>
      <c r="E58" s="53">
        <f>H23*12+2.5</f>
        <v>67</v>
      </c>
      <c r="F58" s="53"/>
      <c r="G58" s="34" t="s">
        <v>9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/>
      <c r="AD58"/>
    </row>
    <row r="59" spans="2:30" s="25" customFormat="1" x14ac:dyDescent="0.35">
      <c r="B59" s="34"/>
      <c r="C59" s="34"/>
      <c r="D59" s="43"/>
      <c r="E59" s="45"/>
      <c r="F59" s="45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/>
      <c r="AD59"/>
    </row>
    <row r="60" spans="2:30" s="25" customFormat="1" ht="15.5" x14ac:dyDescent="0.4">
      <c r="B60" s="41" t="s">
        <v>32</v>
      </c>
      <c r="C60" s="43" t="s">
        <v>7</v>
      </c>
      <c r="D60" s="41" t="s">
        <v>33</v>
      </c>
      <c r="E60" s="43" t="s">
        <v>7</v>
      </c>
      <c r="F60" s="34">
        <v>0</v>
      </c>
      <c r="G60" s="34" t="s">
        <v>9</v>
      </c>
      <c r="H60" s="41" t="str">
        <f>IF(F60&lt;I60,"&lt;","&gt;")</f>
        <v>&lt;</v>
      </c>
      <c r="I60" s="41">
        <f>0.5</f>
        <v>0.5</v>
      </c>
      <c r="J60" s="34" t="s">
        <v>9</v>
      </c>
      <c r="K60" s="54" t="str">
        <f>IF(H60="&lt;", "O.K.", "N.G.")</f>
        <v>O.K.</v>
      </c>
      <c r="L60" s="5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/>
      <c r="AD60"/>
    </row>
    <row r="61" spans="2:30" s="25" customFormat="1" x14ac:dyDescent="0.35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/>
      <c r="AD61"/>
    </row>
    <row r="62" spans="2:30" s="25" customFormat="1" x14ac:dyDescent="0.35">
      <c r="B62" s="34"/>
      <c r="C62" s="34"/>
      <c r="D62" s="34"/>
      <c r="E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/>
      <c r="AD62"/>
    </row>
    <row r="63" spans="2:30" s="25" customFormat="1" x14ac:dyDescent="0.35"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/>
      <c r="AD63"/>
    </row>
    <row r="64" spans="2:30" s="25" customFormat="1" x14ac:dyDescent="0.35"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/>
      <c r="AD64"/>
    </row>
    <row r="65" spans="2:30" s="25" customFormat="1" x14ac:dyDescent="0.35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/>
      <c r="AD65"/>
    </row>
    <row r="66" spans="2:30" s="25" customFormat="1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/>
      <c r="AD66"/>
    </row>
    <row r="67" spans="2:30" s="25" customFormat="1" x14ac:dyDescent="0.35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/>
      <c r="AD67"/>
    </row>
    <row r="68" spans="2:30" s="25" customFormat="1" x14ac:dyDescent="0.35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/>
      <c r="AD68"/>
    </row>
    <row r="69" spans="2:30" s="25" customFormat="1" x14ac:dyDescent="0.35"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/>
      <c r="AD69"/>
    </row>
    <row r="70" spans="2:30" s="25" customFormat="1" x14ac:dyDescent="0.3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/>
      <c r="AD70"/>
    </row>
    <row r="71" spans="2:30" s="25" customFormat="1" x14ac:dyDescent="0.35"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/>
      <c r="AD71"/>
    </row>
    <row r="72" spans="2:30" s="25" customFormat="1" x14ac:dyDescent="0.35"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/>
      <c r="AD72"/>
    </row>
    <row r="73" spans="2:30" s="25" customFormat="1" x14ac:dyDescent="0.35"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/>
      <c r="AD73"/>
    </row>
    <row r="74" spans="2:30" s="25" customFormat="1" x14ac:dyDescent="0.35"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/>
      <c r="AD74"/>
    </row>
    <row r="75" spans="2:30" s="25" customFormat="1" x14ac:dyDescent="0.35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/>
      <c r="AD75"/>
    </row>
    <row r="76" spans="2:30" s="25" customFormat="1" x14ac:dyDescent="0.35">
      <c r="B76" s="34" t="s">
        <v>59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/>
      <c r="AD76"/>
    </row>
    <row r="77" spans="2:30" s="25" customFormat="1" x14ac:dyDescent="0.35">
      <c r="B77" s="34" t="s">
        <v>60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/>
      <c r="AD77"/>
    </row>
    <row r="78" spans="2:30" s="25" customFormat="1" x14ac:dyDescent="0.35"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/>
      <c r="AD78"/>
    </row>
    <row r="79" spans="2:30" s="25" customFormat="1" x14ac:dyDescent="0.35">
      <c r="B79" s="34" t="s">
        <v>62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T79" s="34"/>
      <c r="U79" s="54" t="s">
        <v>61</v>
      </c>
      <c r="V79" s="54"/>
      <c r="W79" s="34"/>
      <c r="X79" s="34"/>
      <c r="Y79" s="34"/>
      <c r="Z79" s="34"/>
      <c r="AA79" s="34"/>
      <c r="AB79" s="34"/>
      <c r="AC79"/>
      <c r="AD79"/>
    </row>
    <row r="80" spans="2:30" s="25" customFormat="1" x14ac:dyDescent="0.35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/>
      <c r="AD80"/>
    </row>
    <row r="81" spans="1:31" x14ac:dyDescent="0.35">
      <c r="O81" s="27"/>
    </row>
    <row r="82" spans="1:31" x14ac:dyDescent="0.35">
      <c r="B82" s="28"/>
      <c r="C82" s="29"/>
      <c r="D82" s="30"/>
      <c r="E82" s="30"/>
      <c r="F82" s="30"/>
      <c r="G82" s="30"/>
      <c r="H82" s="30"/>
      <c r="I82" s="30"/>
      <c r="J82" s="30"/>
      <c r="K82" s="30"/>
      <c r="L82" s="30"/>
      <c r="M82" s="27"/>
      <c r="N82" s="27"/>
      <c r="O82" s="27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1"/>
      <c r="AA82" s="31"/>
      <c r="AB82" s="30"/>
      <c r="AC82" s="30"/>
      <c r="AD82" s="30"/>
      <c r="AE82" s="30"/>
    </row>
    <row r="83" spans="1:31" x14ac:dyDescent="0.35">
      <c r="B83" s="28"/>
      <c r="C83" s="29"/>
      <c r="D83" s="30"/>
      <c r="E83" s="30"/>
      <c r="F83" s="30"/>
      <c r="G83" s="30"/>
      <c r="H83" s="30"/>
      <c r="I83" s="30"/>
      <c r="J83" s="30"/>
      <c r="K83" s="30"/>
      <c r="L83" s="30"/>
      <c r="M83" s="27"/>
      <c r="N83" s="27"/>
      <c r="O83" s="27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1"/>
      <c r="AA83" s="31"/>
      <c r="AB83" s="30"/>
      <c r="AC83" s="30"/>
      <c r="AD83" s="30"/>
      <c r="AE83" s="30"/>
    </row>
    <row r="84" spans="1:31" x14ac:dyDescent="0.35">
      <c r="B84" s="28"/>
      <c r="C84" s="29"/>
      <c r="D84" s="30"/>
      <c r="E84" s="30"/>
      <c r="F84" s="30"/>
      <c r="G84" s="30"/>
      <c r="H84" s="30"/>
      <c r="I84" s="30"/>
      <c r="J84" s="30"/>
      <c r="K84" s="30"/>
      <c r="L84" s="30"/>
      <c r="M84" s="27"/>
      <c r="N84" s="27"/>
      <c r="O84" s="27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1"/>
      <c r="AA84" s="31"/>
      <c r="AB84" s="30"/>
      <c r="AC84" s="30"/>
      <c r="AD84" s="30"/>
      <c r="AE84" s="30"/>
    </row>
    <row r="85" spans="1:31" x14ac:dyDescent="0.35">
      <c r="A85" s="30"/>
      <c r="B85" s="28"/>
      <c r="C85" s="29"/>
      <c r="D85" s="30"/>
      <c r="E85" s="30"/>
      <c r="F85" s="30"/>
      <c r="G85" s="30"/>
      <c r="H85" s="30"/>
      <c r="I85" s="30"/>
      <c r="J85" s="30"/>
      <c r="K85" s="30"/>
      <c r="L85" s="30"/>
      <c r="M85" s="27"/>
      <c r="N85" s="27"/>
      <c r="O85" s="27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1"/>
      <c r="AA85" s="31"/>
      <c r="AB85" s="30"/>
      <c r="AC85" s="30"/>
      <c r="AD85" s="30"/>
      <c r="AE85" s="30"/>
    </row>
    <row r="86" spans="1:31" x14ac:dyDescent="0.35">
      <c r="A86" s="30"/>
      <c r="B86" s="28"/>
      <c r="C86" s="29"/>
      <c r="D86" s="30"/>
      <c r="E86" s="30"/>
      <c r="F86" s="30"/>
      <c r="G86" s="30"/>
      <c r="H86" s="30"/>
      <c r="I86" s="30"/>
      <c r="J86" s="30"/>
      <c r="K86" s="30"/>
      <c r="L86" s="30"/>
      <c r="M86" s="27"/>
      <c r="N86" s="27"/>
      <c r="O86" s="27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1"/>
      <c r="AA86" s="31"/>
      <c r="AB86" s="30"/>
      <c r="AC86" s="30"/>
      <c r="AD86" s="30"/>
      <c r="AE86" s="30"/>
    </row>
  </sheetData>
  <mergeCells count="21">
    <mergeCell ref="U79:V79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E58:F58"/>
    <mergeCell ref="K60:L60"/>
    <mergeCell ref="AA4:AB4"/>
    <mergeCell ref="AC4:AE4"/>
    <mergeCell ref="J5:S5"/>
    <mergeCell ref="X5:Z5"/>
    <mergeCell ref="AA5:AB5"/>
    <mergeCell ref="AC5:AE5"/>
    <mergeCell ref="H4:I4"/>
    <mergeCell ref="J4:S4"/>
    <mergeCell ref="X4:Z4"/>
  </mergeCells>
  <conditionalFormatting sqref="K60:L60">
    <cfRule type="containsText" dxfId="3" priority="3" operator="containsText" text="N.G.">
      <formula>NOT(ISERROR(SEARCH("N.G.",K60)))</formula>
    </cfRule>
    <cfRule type="containsText" dxfId="2" priority="4" operator="containsText" text="O.K.">
      <formula>NOT(ISERROR(SEARCH("O.K.",K60)))</formula>
    </cfRule>
  </conditionalFormatting>
  <conditionalFormatting sqref="U79:V79">
    <cfRule type="containsText" dxfId="1" priority="1" operator="containsText" text="N.G.">
      <formula>NOT(ISERROR(SEARCH("N.G.",U79)))</formula>
    </cfRule>
    <cfRule type="containsText" dxfId="0" priority="2" operator="containsText" text="O.K.">
      <formula>NOT(ISERROR(SEARCH("O.K.",U79)))</formula>
    </cfRule>
  </conditionalFormatting>
  <printOptions horizontalCentered="1"/>
  <pageMargins left="0.25" right="0.25" top="0.5" bottom="0.25" header="0.25" footer="0.25"/>
  <pageSetup scale="64" fitToHeight="4" orientation="portrait" r:id="rId1"/>
  <headerFooter alignWithMargins="0">
    <oddFooter>&amp;L&amp;Z&amp;F&amp;R&amp;P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Girder Twist Check</vt:lpstr>
      <vt:lpstr>'Girder Twist Check'!Print_Area</vt:lpstr>
      <vt:lpstr>'Girder Twist Check'!Print_Titles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Ahmad El-Ashram</cp:lastModifiedBy>
  <cp:lastPrinted>2021-09-08T17:42:59Z</cp:lastPrinted>
  <dcterms:created xsi:type="dcterms:W3CDTF">2008-03-13T13:08:56Z</dcterms:created>
  <dcterms:modified xsi:type="dcterms:W3CDTF">2023-10-19T21:26:41Z</dcterms:modified>
</cp:coreProperties>
</file>